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145" yWindow="-225" windowWidth="9195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4" i="7"/>
  <c r="E63"/>
  <c r="E62"/>
  <c r="E61"/>
  <c r="E60"/>
  <c r="E59"/>
  <c r="E58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</calcChain>
</file>

<file path=xl/sharedStrings.xml><?xml version="1.0" encoding="utf-8"?>
<sst xmlns="http://schemas.openxmlformats.org/spreadsheetml/2006/main" count="1452" uniqueCount="692">
  <si>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</si>
  <si>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</si>
  <si>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</si>
  <si>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</si>
  <si>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</si>
  <si>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</si>
  <si>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</si>
  <si>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</si>
  <si>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</si>
  <si>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</si>
  <si>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</si>
  <si>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</si>
  <si>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</si>
  <si>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</si>
  <si>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</si>
  <si>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</si>
  <si>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</si>
  <si>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</si>
  <si>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</si>
  <si>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</si>
  <si>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</si>
  <si>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</si>
  <si>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</si>
  <si>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</si>
  <si>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</si>
  <si>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</si>
  <si>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</si>
  <si>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</si>
  <si>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</si>
  <si>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</si>
  <si>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</si>
  <si>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</si>
  <si>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</si>
  <si>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</si>
  <si>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</si>
  <si>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</si>
  <si>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</si>
  <si>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</si>
  <si>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</si>
  <si>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</si>
  <si>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</si>
  <si>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</si>
  <si>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</si>
  <si>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</si>
  <si>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</si>
  <si>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</si>
  <si>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</si>
  <si>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</si>
  <si>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</si>
  <si>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</si>
  <si>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</si>
  <si>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</si>
  <si>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</si>
  <si>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</si>
  <si>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</si>
  <si>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</si>
  <si>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</si>
  <si>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</si>
  <si>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</si>
  <si>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</si>
  <si>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</si>
  <si>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</si>
  <si>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</si>
  <si>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</si>
  <si>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</si>
  <si>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</si>
  <si>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</si>
  <si>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</si>
  <si>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</si>
  <si>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</si>
  <si>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</si>
  <si>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</si>
  <si>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</si>
  <si>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</si>
  <si>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</si>
  <si>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</si>
  <si>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</si>
  <si>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</si>
  <si>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</si>
  <si>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</si>
  <si>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</si>
  <si>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</si>
  <si>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</si>
  <si>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</si>
  <si>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</si>
  <si>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</si>
  <si>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</si>
  <si>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</si>
  <si>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</si>
  <si>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</si>
  <si>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</si>
  <si>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</si>
  <si>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</si>
  <si>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</si>
  <si>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</si>
  <si>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</si>
  <si>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</si>
  <si>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</si>
  <si>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</si>
  <si>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</si>
  <si>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</si>
  <si>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</si>
  <si>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</si>
  <si>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</si>
  <si>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</si>
  <si>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</si>
  <si>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</si>
  <si>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</si>
  <si>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</si>
  <si>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</si>
  <si>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</si>
  <si>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</si>
  <si>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</si>
  <si>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</si>
  <si>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</si>
  <si>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</si>
  <si>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</si>
  <si>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</si>
  <si>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</si>
  <si>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</si>
  <si>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</si>
  <si>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</si>
  <si>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</si>
  <si>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</si>
  <si>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</si>
  <si>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</si>
  <si>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</si>
  <si>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</si>
  <si>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</si>
  <si>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</si>
  <si>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</si>
  <si>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</si>
  <si>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</si>
  <si>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</si>
  <si>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</si>
  <si>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</si>
  <si>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</si>
  <si>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</si>
  <si>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</si>
  <si>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</si>
  <si>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</si>
  <si>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</si>
  <si>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</si>
  <si>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</si>
  <si>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</si>
  <si>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</si>
  <si>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</si>
  <si>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</si>
  <si>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</si>
  <si>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</si>
  <si>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</si>
  <si>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</si>
  <si>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</si>
  <si>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</si>
  <si>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</si>
  <si>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</si>
  <si>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</si>
  <si>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</si>
  <si>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</si>
  <si>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</si>
  <si>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</si>
  <si>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</si>
  <si>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</si>
  <si>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</si>
  <si>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</si>
  <si>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</si>
  <si>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</si>
  <si>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</si>
  <si>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</si>
  <si>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</si>
  <si>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</si>
  <si>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</si>
  <si>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</si>
  <si>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</si>
  <si>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</si>
  <si>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</si>
  <si>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</si>
  <si>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</si>
  <si>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</si>
  <si>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</si>
  <si>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</si>
  <si>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</si>
  <si>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</si>
  <si>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</si>
  <si>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</si>
  <si>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</si>
  <si>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</si>
  <si>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</si>
  <si>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</si>
  <si>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</si>
  <si>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</si>
  <si>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</si>
  <si>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</si>
  <si>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</si>
  <si>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</si>
  <si>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</si>
  <si>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</si>
  <si>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</si>
  <si>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</si>
  <si>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</si>
  <si>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</si>
  <si>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</si>
  <si>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</si>
  <si>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</si>
  <si>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</si>
  <si>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</si>
  <si>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</si>
  <si>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</si>
  <si>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</si>
  <si>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</si>
  <si>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</si>
  <si>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</si>
  <si>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</si>
  <si>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</si>
  <si>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</si>
  <si>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</si>
  <si>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</si>
  <si>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</si>
  <si>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</si>
  <si>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</si>
  <si>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</si>
  <si>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</si>
  <si>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</si>
  <si>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</si>
  <si>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</si>
  <si>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</si>
  <si>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</si>
  <si>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</si>
  <si>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</si>
  <si>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</si>
  <si>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</si>
  <si>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</si>
  <si>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</si>
  <si>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</si>
  <si>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</si>
  <si>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</si>
  <si>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</si>
  <si>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</si>
  <si>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</si>
  <si>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</si>
  <si>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</si>
  <si>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</si>
  <si>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</si>
  <si>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</si>
  <si>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</si>
  <si>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</si>
  <si>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</si>
  <si>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</si>
  <si>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</si>
  <si>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</si>
  <si>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</si>
  <si>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</si>
  <si>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</si>
  <si>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</si>
  <si>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</si>
  <si>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</si>
  <si>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</si>
  <si>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</si>
  <si>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</si>
  <si>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</si>
  <si>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</si>
  <si>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</si>
  <si>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</si>
  <si>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</si>
  <si>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</si>
  <si>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</si>
  <si>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</si>
  <si>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</si>
  <si>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</si>
  <si>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</si>
  <si>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</si>
  <si>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</si>
  <si>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</si>
  <si>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</si>
  <si>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</si>
  <si>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</si>
  <si>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</si>
  <si>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</si>
  <si>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</si>
  <si>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</si>
  <si>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</si>
  <si>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</si>
  <si>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</si>
  <si>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</si>
  <si>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</si>
  <si>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</si>
  <si>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</si>
  <si>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</si>
  <si>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</si>
  <si>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</si>
  <si>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</si>
  <si>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</si>
  <si>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</si>
  <si>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</si>
  <si>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</si>
  <si>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</si>
  <si>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</si>
  <si>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</si>
  <si>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</si>
  <si>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</si>
  <si>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</si>
  <si>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</si>
  <si>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</si>
  <si>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</si>
  <si>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</si>
  <si>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</si>
  <si>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</si>
  <si>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</si>
  <si>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</si>
  <si>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</si>
  <si>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</si>
  <si>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</si>
  <si>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</si>
  <si>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</si>
  <si>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</si>
  <si>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</si>
  <si>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</si>
  <si>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</si>
  <si>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</si>
  <si>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</si>
  <si>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</si>
  <si>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</si>
  <si>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</si>
  <si>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</si>
  <si>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</si>
  <si>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</si>
  <si>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</si>
  <si>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</si>
  <si>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</si>
  <si>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</si>
  <si>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</si>
  <si>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</si>
  <si>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</si>
  <si>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</si>
  <si>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</si>
  <si>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</si>
  <si>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</si>
  <si>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</si>
  <si>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</si>
  <si>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</si>
  <si>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</si>
  <si>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</si>
  <si>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</si>
  <si>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</si>
  <si>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</si>
  <si>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</si>
  <si>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</si>
  <si>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</si>
  <si>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</si>
  <si>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</si>
  <si>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</si>
  <si>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</si>
  <si>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</si>
  <si>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</si>
  <si>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</si>
  <si>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</si>
  <si>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</si>
  <si>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</si>
  <si>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</si>
  <si>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</si>
  <si>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</si>
  <si>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</si>
  <si>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</si>
  <si>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</si>
  <si>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</si>
  <si>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</si>
  <si>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</si>
  <si>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</si>
  <si>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</si>
  <si>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</si>
  <si>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</si>
  <si>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</si>
  <si>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</si>
  <si>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</si>
  <si>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</si>
  <si>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</si>
  <si>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</si>
  <si>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</si>
  <si>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</si>
  <si>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</si>
  <si>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</si>
  <si>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</si>
  <si>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</si>
  <si>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</si>
  <si>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</si>
  <si>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</si>
  <si>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</si>
  <si>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</si>
  <si>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</si>
  <si>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</si>
  <si>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</si>
  <si>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</si>
  <si>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</si>
  <si>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</si>
  <si>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</si>
  <si>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</si>
  <si>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</si>
  <si>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</si>
  <si>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</si>
  <si>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</si>
  <si>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</si>
  <si>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</si>
  <si>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</si>
  <si>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</si>
  <si>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</si>
  <si>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</si>
  <si>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</si>
  <si>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</si>
  <si>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</si>
  <si>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</si>
  <si>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</si>
  <si>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</si>
  <si>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</si>
  <si>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</si>
  <si>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</si>
  <si>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</si>
  <si>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</si>
  <si>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</si>
  <si>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</si>
  <si>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</si>
  <si>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</si>
  <si>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</si>
  <si>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</si>
  <si>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</si>
  <si>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</si>
  <si>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</si>
  <si>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</si>
  <si>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</si>
  <si>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</si>
  <si>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</si>
  <si>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</si>
  <si>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</si>
  <si>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</si>
  <si>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</si>
  <si>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</si>
  <si>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</si>
  <si>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</si>
  <si>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</si>
  <si>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</si>
  <si>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</si>
  <si>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</si>
  <si>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</si>
  <si>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</si>
  <si>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</si>
  <si>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</si>
  <si>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</si>
  <si>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</si>
  <si>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</si>
  <si>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</si>
  <si>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</si>
  <si>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</si>
  <si>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</si>
  <si>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</si>
  <si>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</si>
  <si>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</si>
  <si>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</si>
  <si>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</si>
  <si>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</si>
  <si>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</si>
  <si>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</si>
  <si>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</si>
  <si>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</si>
  <si>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</si>
  <si>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</si>
  <si>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</si>
  <si>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</si>
  <si>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</si>
  <si>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</si>
  <si>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</si>
  <si>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</si>
  <si>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</si>
  <si>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</si>
  <si>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</si>
  <si>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</si>
  <si>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</si>
  <si>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</si>
  <si>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</si>
  <si>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</si>
  <si>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</si>
  <si>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</si>
  <si>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</si>
  <si>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</si>
  <si>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</si>
  <si>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</si>
  <si>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</si>
  <si>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</si>
  <si>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</si>
  <si>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</si>
  <si>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</si>
  <si>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</si>
  <si>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</si>
  <si>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</si>
  <si>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</si>
  <si>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</si>
  <si>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</si>
  <si>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</si>
  <si>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</si>
  <si>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</si>
  <si>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</si>
  <si>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</si>
  <si>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</si>
  <si>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</si>
  <si>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</si>
  <si>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</si>
  <si>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</si>
  <si>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</si>
  <si>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</si>
  <si>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</si>
  <si>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</si>
  <si>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</si>
  <si>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</si>
  <si>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</si>
  <si>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</si>
  <si>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</si>
  <si>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</si>
  <si>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</si>
  <si>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</si>
  <si>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</si>
  <si>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</si>
  <si>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</si>
  <si>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</si>
  <si>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</si>
  <si>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</si>
  <si>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</si>
  <si>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</si>
  <si>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</si>
  <si>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</si>
  <si>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</si>
  <si>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</si>
  <si>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</si>
  <si>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</si>
  <si>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</si>
  <si>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</si>
  <si>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</si>
  <si>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</si>
  <si>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</si>
  <si>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</si>
  <si>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</si>
  <si>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</si>
  <si>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</si>
  <si>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</si>
  <si>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</si>
  <si>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</si>
  <si>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</si>
  <si>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</si>
  <si>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</si>
  <si>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</si>
  <si>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</si>
  <si>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</si>
  <si>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</si>
  <si>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</si>
  <si>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</si>
  <si>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</si>
  <si>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</si>
  <si>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</si>
  <si>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</si>
  <si>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</si>
  <si>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</si>
  <si>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</si>
  <si>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</si>
  <si>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</si>
  <si>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</si>
  <si>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</si>
  <si>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</si>
  <si>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</si>
  <si>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</si>
  <si>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</si>
  <si>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</si>
  <si>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</si>
  <si>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</si>
  <si>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</si>
  <si>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</si>
  <si>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</si>
  <si>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</si>
  <si>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</si>
  <si>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</si>
  <si>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</si>
  <si>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</si>
  <si>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</si>
  <si>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</si>
  <si>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</si>
  <si>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</si>
  <si>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</si>
  <si>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</si>
  <si>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</si>
  <si>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</si>
  <si>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</si>
  <si>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</si>
  <si>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f4e3a981-0e99-4ba7-9116-976221485ce9</t>
  </si>
  <si>
    <t xml:space="preserve">ГАЗИМАГОМЕДА </t>
  </si>
  <si>
    <t>05:44:000033:244</t>
  </si>
  <si>
    <t>КИРПИЧ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</si>
  <si>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</si>
  <si>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</si>
  <si>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</si>
  <si>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</si>
  <si>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</si>
  <si>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 ГАЗИМАГОМЕДА 7</t>
  </si>
  <si>
    <t>НУРМАГОМЕДОВ</t>
  </si>
  <si>
    <t>ЛАТИПОВА</t>
  </si>
  <si>
    <t>АЛХАСОВ</t>
  </si>
  <si>
    <t>КАГИРОВ</t>
  </si>
  <si>
    <t>АСМАНОВ</t>
  </si>
  <si>
    <t>НУРМАГОМЕДОВА</t>
  </si>
  <si>
    <t>АЛИЕВ</t>
  </si>
  <si>
    <t>ХАСАЕВ</t>
  </si>
  <si>
    <t>АЙДЕМИРОВ</t>
  </si>
  <si>
    <t>ДААЕВА</t>
  </si>
  <si>
    <t>ДЖАЛАЕВ</t>
  </si>
  <si>
    <t>ТАИЛОВА</t>
  </si>
  <si>
    <t>МАГОМЕДОВ БАГАВУТДИН НАЖМУТДИНОВИЧ</t>
  </si>
  <si>
    <t>ДЕМИДОВ АБДУЛКАРИМ ИВАНОВИЧ</t>
  </si>
  <si>
    <t>ДЖАНБЕКОВА МУКМИНАТ ИМАМУТДИНОВНА</t>
  </si>
  <si>
    <t>АТАШЕВА АЙГУЛЬ АБУБАКАРОВНА</t>
  </si>
  <si>
    <t>АХМЕДХАНОВА УМАЙГАНАТ РАСУЛОВНА</t>
  </si>
  <si>
    <t>УМАРБЕКОВА КАЛИМАТ ГАМЗАТОВНА</t>
  </si>
  <si>
    <t>ГОСЕНОВА ХАДИЖАТ ГАДЖИМУРАДОВНА</t>
  </si>
  <si>
    <t>ГАДЖИЕВ АРСЕН ГАДЖИМУРАДОВИЧ</t>
  </si>
  <si>
    <t>АБДУРАХМАНОВА МАРЬЯМ МАГОМЕДОВНА</t>
  </si>
  <si>
    <t>АБДУЛАКОВА АЛЖАНАТ ИЛЬЯСОВНА</t>
  </si>
  <si>
    <t>САЙПУТДИНОВ</t>
  </si>
  <si>
    <t>ДЖАМАЛУТДИНОВА УМУЖАТ АЛИМГЕРЕЕВНА</t>
  </si>
  <si>
    <t>КУРБАНАЛИЕВА ЗАРИПАТ МАГОМЕДОВНА</t>
  </si>
  <si>
    <t>БИЯРСЛАНОВА ЗУМУРУТ АБДУЛЛАЕВНА</t>
  </si>
  <si>
    <t>МАНАПОВ АЛИ АЛИАСХАБОВИЧ</t>
  </si>
  <si>
    <t>АБУШЕВА ЗАРИПАТ АХМЕДОВНА</t>
  </si>
  <si>
    <t>КАГИРОВ КАГИР АБДУРАЗАКОВИЧ</t>
  </si>
  <si>
    <t>АТАЕВА НУРИЯТ САЛАВДИНОВНА</t>
  </si>
  <si>
    <t>АЛИЕВ ДЖАМАЛУТДИН КАМАЛУТДИНОВИЧ</t>
  </si>
  <si>
    <t>АСМАНОВ МАГОМЕД-РАСУЛ КАМИЛОВИЧ</t>
  </si>
  <si>
    <t>ЗАИРБЕКОВА ЗАИРА ЗАИРБЕКОВНА</t>
  </si>
  <si>
    <t>МАГОМЕДОВА ПАТИМАТ АБДУЛКАДЫРОВНА</t>
  </si>
  <si>
    <t>ЮСУПОВ МАГОМЕД СИРАЖУТДИНОВИЧ</t>
  </si>
  <si>
    <t>АБАКАРОВА ЗАИРА САХРУТДИНОВНА</t>
  </si>
  <si>
    <t>МУРАДОВА ХАДИЖАТ ВАЛИХАНОВНА</t>
  </si>
  <si>
    <t>АЛИБУТАЕВА МИЯСАТ МАГОМЕДСАИДОВНА</t>
  </si>
  <si>
    <t>МИРЗОЕВА АТИКАТ МИРЗОЕВНА</t>
  </si>
  <si>
    <t>ДЖАНМАЛУТДИНОВА</t>
  </si>
  <si>
    <t>АЛИЕВА ГУЛЬЖАНАТ</t>
  </si>
  <si>
    <t>АЙДЕМИРОВА ЗУЛЕЙХАТ РАШИДОВНА</t>
  </si>
  <si>
    <t>АЛМАСХАНОВ ШАМИЛЬ ШАХМАНОВИЧ</t>
  </si>
  <si>
    <t>ПАРЧАХОВ ШАМИЛЬ ШАМСУТДИНОВИЧ</t>
  </si>
  <si>
    <t>ГАДЖИЕВ КАМАЛУТДИН ЗАЙНУТДИНОВИЧ</t>
  </si>
  <si>
    <t>АЛИЕВ МУРАД МАГОМЕДОВИЧ</t>
  </si>
  <si>
    <t>ТАНАЕВА НАИДА ШАГАВОВНА</t>
  </si>
  <si>
    <t>АБУЛАШЕВА УМУРАГИЛ АБДУЛГАМИДОВНА</t>
  </si>
  <si>
    <t>МАГОМЕДОВА САЛИХАТ ИБРАГИМОВНА</t>
  </si>
  <si>
    <t>АЛИБЕКОВА ЗАГРА АБЗАГИРОВНА</t>
  </si>
  <si>
    <t>ГАСАНОВА ПАТИМАТ МАНСУРОВНА</t>
  </si>
  <si>
    <t>САХАВАТОВ ДЖАМАЛУТДИН САХАВАТОВИЧ</t>
  </si>
  <si>
    <t>ГАДЖИЕВА ЗАЗАЙ МУРЗАБЕКОВНА</t>
  </si>
  <si>
    <t>ХУЧБАРОВА НУЦАЛАЙ АБДУЖАВОВНА</t>
  </si>
  <si>
    <t>КУШКАНТИЕВА ПАТИМАТ МАГОМЕДОВНА</t>
  </si>
  <si>
    <t>КАСЫМОВА САИДА ГАЙДАРБЕКОВНА</t>
  </si>
  <si>
    <t>ХАЛИЛОВА РАВГАНИЯТ АБДУЛГАМИДОВНА</t>
  </si>
  <si>
    <t>АБДУРАХМАНОВА АЖАЙ КАМИЛОВНА</t>
  </si>
  <si>
    <t>КАСЫМОВ КУРБАН АБДУЛГАМИДОВИЧ</t>
  </si>
  <si>
    <t>ИСМАИЛОВА ПАПУМ ИМАМУТДИНОВНА</t>
  </si>
  <si>
    <t>Б/Н</t>
  </si>
  <si>
    <t>НЕЖИЛОЕ</t>
  </si>
  <si>
    <t>ИБРАГИМОВА ПАТИМАТ АБДУЛЛАЕВНА</t>
  </si>
  <si>
    <t>ООО "УК ТЕМИРХАН-ШУРА"</t>
  </si>
  <si>
    <t>Чериев Р.П.</t>
  </si>
  <si>
    <t>rcheriev@mail.ru</t>
  </si>
  <si>
    <t>г.Буйнакск, ул.Чкалова д.23 кв.6</t>
  </si>
  <si>
    <t>протокол №1 от 15.09.2019</t>
  </si>
  <si>
    <t>1180571001786</t>
  </si>
  <si>
    <t>Курбанов К.Г.</t>
  </si>
  <si>
    <t>МУП "Буйнакскводоканал"</t>
  </si>
  <si>
    <t>Мутаев И.И.</t>
  </si>
  <si>
    <t>не имеется</t>
  </si>
  <si>
    <t>имеется</t>
  </si>
  <si>
    <t xml:space="preserve">необходим кап ремонт </t>
  </si>
  <si>
    <t>требует капитального ремонта</t>
  </si>
  <si>
    <t>необходим капитальный ремонт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</si>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</sst>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0" fillId="0" borderId="4" xfId="0" applyFont="1" applyBorder="1"/>
    <xf numFmtId="2" fontId="40" fillId="0" borderId="4" xfId="0" applyNumberFormat="1" applyFont="1" applyBorder="1" applyAlignment="1"/>
    <xf numFmtId="0" fontId="40" fillId="0" borderId="16" xfId="0" applyFont="1" applyBorder="1" applyAlignment="1">
      <alignment wrapText="1"/>
    </xf>
    <xf numFmtId="0" fontId="40" fillId="0" borderId="17" xfId="0" applyFont="1" applyBorder="1" applyAlignment="1">
      <alignment horizontal="center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5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562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597</v>
      </c>
      <c r="B5" s="174"/>
      <c r="C5" s="174"/>
      <c r="D5" s="17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2" t="s">
        <v>184</v>
      </c>
      <c r="C7" s="163"/>
      <c r="D7" s="164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244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590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593</v>
      </c>
      <c r="D15" s="84" t="s">
        <v>491</v>
      </c>
    </row>
    <row r="16" spans="1:4" s="27" customFormat="1">
      <c r="A16" s="50" t="s">
        <v>191</v>
      </c>
      <c r="B16" s="167" t="s">
        <v>11</v>
      </c>
      <c r="C16" s="168"/>
      <c r="D16" s="169"/>
    </row>
    <row r="17" spans="1:11" s="27" customFormat="1" ht="38.25">
      <c r="A17" s="7" t="s">
        <v>192</v>
      </c>
      <c r="B17" s="32" t="s">
        <v>13</v>
      </c>
      <c r="C17" s="120" t="s">
        <v>591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0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594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595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596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1">
        <v>3149</v>
      </c>
      <c r="D32" s="34" t="s">
        <v>34</v>
      </c>
    </row>
    <row r="33" spans="1:4" s="27" customFormat="1">
      <c r="A33" s="51" t="s">
        <v>203</v>
      </c>
      <c r="B33" s="160" t="s">
        <v>35</v>
      </c>
      <c r="C33" s="160"/>
      <c r="D33" s="161"/>
    </row>
    <row r="34" spans="1:4" s="27" customFormat="1">
      <c r="A34" s="42" t="s">
        <v>204</v>
      </c>
      <c r="B34" s="37" t="s">
        <v>36</v>
      </c>
      <c r="C34" s="137">
        <v>248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9" t="s">
        <v>39</v>
      </c>
      <c r="C36" s="160"/>
      <c r="D36" s="161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2" t="s">
        <v>46</v>
      </c>
      <c r="C43" s="163"/>
      <c r="D43" s="164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2" t="s">
        <v>56</v>
      </c>
      <c r="C54" s="163"/>
      <c r="D54" s="164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60"/>
      <c r="D69" s="161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13" workbookViewId="0">
      <selection activeCell="D67" sqref="D67"/>
    </sheetView>
  </sheetViews>
  <sheetFormatPr defaultRowHeight="15"/>
  <cols>
    <col min="1" max="1" width="34.5703125" customWidth="1"/>
    <col min="2" max="2" width="15.7109375" customWidth="1"/>
    <col min="3" max="3" width="63.140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583</v>
      </c>
      <c r="C4" t="s">
        <v>610</v>
      </c>
      <c r="D4">
        <v>31</v>
      </c>
      <c r="E4" s="139">
        <f>D4/1.63</f>
        <v>19.018404907975462</v>
      </c>
    </row>
    <row r="5" spans="1:5">
      <c r="A5">
        <v>2</v>
      </c>
      <c r="B5" s="68" t="s">
        <v>583</v>
      </c>
      <c r="C5" t="s">
        <v>604</v>
      </c>
      <c r="D5">
        <v>49.6</v>
      </c>
      <c r="E5" s="139">
        <f t="shared" ref="E5:E64" si="0">D5/1.63</f>
        <v>30.429447852760738</v>
      </c>
    </row>
    <row r="6" spans="1:5">
      <c r="A6">
        <v>3</v>
      </c>
      <c r="B6" s="68" t="s">
        <v>583</v>
      </c>
      <c r="C6" t="s">
        <v>611</v>
      </c>
      <c r="D6">
        <v>77.8</v>
      </c>
      <c r="E6" s="139">
        <f t="shared" si="0"/>
        <v>47.730061349693251</v>
      </c>
    </row>
    <row r="7" spans="1:5">
      <c r="A7">
        <v>4</v>
      </c>
      <c r="B7" s="68" t="s">
        <v>583</v>
      </c>
      <c r="C7" t="s">
        <v>612</v>
      </c>
      <c r="D7">
        <v>31</v>
      </c>
      <c r="E7" s="139">
        <f t="shared" si="0"/>
        <v>19.018404907975462</v>
      </c>
    </row>
    <row r="8" spans="1:5">
      <c r="A8">
        <v>5</v>
      </c>
      <c r="B8" s="68" t="s">
        <v>583</v>
      </c>
      <c r="C8" t="s">
        <v>613</v>
      </c>
      <c r="D8">
        <v>49.6</v>
      </c>
      <c r="E8" s="139">
        <f t="shared" si="0"/>
        <v>30.429447852760738</v>
      </c>
    </row>
    <row r="9" spans="1:5">
      <c r="A9">
        <v>6</v>
      </c>
      <c r="B9" s="68" t="s">
        <v>583</v>
      </c>
      <c r="C9" t="s">
        <v>598</v>
      </c>
      <c r="D9">
        <v>77.8</v>
      </c>
      <c r="E9" s="139">
        <f t="shared" si="0"/>
        <v>47.730061349693251</v>
      </c>
    </row>
    <row r="10" spans="1:5">
      <c r="A10">
        <v>7</v>
      </c>
      <c r="B10" s="68" t="s">
        <v>583</v>
      </c>
      <c r="C10" t="s">
        <v>599</v>
      </c>
      <c r="D10">
        <v>31</v>
      </c>
      <c r="E10" s="139">
        <f t="shared" si="0"/>
        <v>19.018404907975462</v>
      </c>
    </row>
    <row r="11" spans="1:5">
      <c r="A11">
        <v>8</v>
      </c>
      <c r="B11" s="68" t="s">
        <v>583</v>
      </c>
      <c r="C11" t="s">
        <v>614</v>
      </c>
      <c r="D11">
        <v>50.3</v>
      </c>
      <c r="E11" s="139">
        <f t="shared" si="0"/>
        <v>30.858895705521473</v>
      </c>
    </row>
    <row r="12" spans="1:5">
      <c r="A12">
        <v>9</v>
      </c>
      <c r="B12" s="68" t="s">
        <v>583</v>
      </c>
      <c r="C12" t="s">
        <v>615</v>
      </c>
      <c r="D12">
        <v>78</v>
      </c>
      <c r="E12" s="139">
        <f t="shared" si="0"/>
        <v>47.852760736196323</v>
      </c>
    </row>
    <row r="13" spans="1:5">
      <c r="A13">
        <v>10</v>
      </c>
      <c r="B13" s="68" t="s">
        <v>583</v>
      </c>
      <c r="C13" t="s">
        <v>616</v>
      </c>
      <c r="D13">
        <v>30</v>
      </c>
      <c r="E13" s="139">
        <f t="shared" si="0"/>
        <v>18.404907975460123</v>
      </c>
    </row>
    <row r="14" spans="1:5">
      <c r="A14">
        <v>11</v>
      </c>
      <c r="B14" s="68" t="s">
        <v>583</v>
      </c>
      <c r="C14" t="s">
        <v>617</v>
      </c>
      <c r="D14">
        <v>49.6</v>
      </c>
      <c r="E14" s="139">
        <f t="shared" si="0"/>
        <v>30.429447852760738</v>
      </c>
    </row>
    <row r="15" spans="1:5">
      <c r="A15">
        <v>12</v>
      </c>
      <c r="B15" s="68" t="s">
        <v>583</v>
      </c>
      <c r="C15" t="s">
        <v>618</v>
      </c>
      <c r="D15">
        <v>77.900000000000006</v>
      </c>
      <c r="E15" s="139">
        <f t="shared" si="0"/>
        <v>47.791411042944794</v>
      </c>
    </row>
    <row r="16" spans="1:5">
      <c r="A16">
        <v>13</v>
      </c>
      <c r="B16" s="68" t="s">
        <v>583</v>
      </c>
      <c r="C16" t="s">
        <v>619</v>
      </c>
      <c r="D16">
        <v>31</v>
      </c>
      <c r="E16" s="139">
        <f t="shared" si="0"/>
        <v>19.018404907975462</v>
      </c>
    </row>
    <row r="17" spans="1:5">
      <c r="A17">
        <v>14</v>
      </c>
      <c r="B17" s="68" t="s">
        <v>583</v>
      </c>
      <c r="C17" t="s">
        <v>620</v>
      </c>
      <c r="D17">
        <v>49.6</v>
      </c>
      <c r="E17" s="139">
        <f t="shared" si="0"/>
        <v>30.429447852760738</v>
      </c>
    </row>
    <row r="18" spans="1:5">
      <c r="A18">
        <v>15</v>
      </c>
      <c r="B18" s="68" t="s">
        <v>583</v>
      </c>
      <c r="C18" t="s">
        <v>600</v>
      </c>
      <c r="D18">
        <v>77.900000000000006</v>
      </c>
      <c r="E18" s="139">
        <f t="shared" si="0"/>
        <v>47.791411042944794</v>
      </c>
    </row>
    <row r="19" spans="1:5">
      <c r="A19">
        <v>16</v>
      </c>
      <c r="B19" s="68" t="s">
        <v>583</v>
      </c>
      <c r="C19" t="s">
        <v>621</v>
      </c>
      <c r="D19">
        <v>60.9</v>
      </c>
      <c r="E19" s="139">
        <f t="shared" si="0"/>
        <v>37.361963190184049</v>
      </c>
    </row>
    <row r="20" spans="1:5">
      <c r="A20">
        <v>17</v>
      </c>
      <c r="B20" s="68" t="s">
        <v>583</v>
      </c>
      <c r="C20" t="s">
        <v>601</v>
      </c>
      <c r="D20">
        <v>47.2</v>
      </c>
      <c r="E20" s="139">
        <f t="shared" si="0"/>
        <v>28.95705521472393</v>
      </c>
    </row>
    <row r="21" spans="1:5">
      <c r="A21">
        <v>18</v>
      </c>
      <c r="B21" s="68" t="s">
        <v>583</v>
      </c>
      <c r="C21" t="s">
        <v>622</v>
      </c>
      <c r="D21">
        <v>48.8</v>
      </c>
      <c r="E21" s="139">
        <f t="shared" si="0"/>
        <v>29.938650306748468</v>
      </c>
    </row>
    <row r="22" spans="1:5">
      <c r="A22">
        <v>19</v>
      </c>
      <c r="B22" s="68" t="s">
        <v>583</v>
      </c>
      <c r="C22" t="s">
        <v>623</v>
      </c>
      <c r="D22">
        <v>60.7</v>
      </c>
      <c r="E22" s="139">
        <f t="shared" si="0"/>
        <v>37.239263803680984</v>
      </c>
    </row>
    <row r="23" spans="1:5">
      <c r="A23">
        <v>20</v>
      </c>
      <c r="B23" s="68" t="s">
        <v>583</v>
      </c>
      <c r="C23" t="s">
        <v>624</v>
      </c>
      <c r="D23">
        <v>47.2</v>
      </c>
      <c r="E23" s="139">
        <f t="shared" si="0"/>
        <v>28.95705521472393</v>
      </c>
    </row>
    <row r="24" spans="1:5">
      <c r="A24">
        <v>21</v>
      </c>
      <c r="B24" s="68" t="s">
        <v>583</v>
      </c>
      <c r="C24" t="s">
        <v>602</v>
      </c>
      <c r="D24">
        <v>48.9</v>
      </c>
      <c r="E24" s="139">
        <f t="shared" si="0"/>
        <v>30</v>
      </c>
    </row>
    <row r="25" spans="1:5">
      <c r="A25">
        <v>22</v>
      </c>
      <c r="B25" s="68" t="s">
        <v>583</v>
      </c>
      <c r="C25" t="s">
        <v>625</v>
      </c>
      <c r="D25">
        <v>60.9</v>
      </c>
      <c r="E25" s="139">
        <f t="shared" si="0"/>
        <v>37.361963190184049</v>
      </c>
    </row>
    <row r="26" spans="1:5">
      <c r="A26">
        <v>23</v>
      </c>
      <c r="B26" s="68" t="s">
        <v>583</v>
      </c>
      <c r="C26" t="s">
        <v>626</v>
      </c>
      <c r="D26">
        <v>47.2</v>
      </c>
      <c r="E26" s="139">
        <f t="shared" si="0"/>
        <v>28.95705521472393</v>
      </c>
    </row>
    <row r="27" spans="1:5">
      <c r="A27">
        <v>24</v>
      </c>
      <c r="B27" s="68" t="s">
        <v>583</v>
      </c>
      <c r="C27" t="s">
        <v>603</v>
      </c>
      <c r="D27">
        <v>48.9</v>
      </c>
      <c r="E27" s="139">
        <f t="shared" si="0"/>
        <v>30</v>
      </c>
    </row>
    <row r="28" spans="1:5">
      <c r="A28">
        <v>25</v>
      </c>
      <c r="B28" s="68" t="s">
        <v>583</v>
      </c>
      <c r="C28" t="s">
        <v>627</v>
      </c>
      <c r="D28">
        <v>60.9</v>
      </c>
      <c r="E28" s="139">
        <f t="shared" si="0"/>
        <v>37.361963190184049</v>
      </c>
    </row>
    <row r="29" spans="1:5">
      <c r="A29">
        <v>26</v>
      </c>
      <c r="B29" s="68" t="s">
        <v>583</v>
      </c>
      <c r="C29" t="s">
        <v>628</v>
      </c>
      <c r="D29">
        <v>45.8</v>
      </c>
      <c r="E29" s="139">
        <f t="shared" si="0"/>
        <v>28.098159509202453</v>
      </c>
    </row>
    <row r="30" spans="1:5">
      <c r="A30">
        <v>27</v>
      </c>
      <c r="B30" s="68" t="s">
        <v>583</v>
      </c>
      <c r="C30" t="s">
        <v>629</v>
      </c>
      <c r="D30">
        <v>48.9</v>
      </c>
      <c r="E30" s="139">
        <f t="shared" si="0"/>
        <v>30</v>
      </c>
    </row>
    <row r="31" spans="1:5">
      <c r="A31">
        <v>28</v>
      </c>
      <c r="B31" s="68" t="s">
        <v>583</v>
      </c>
      <c r="C31" t="s">
        <v>630</v>
      </c>
      <c r="D31">
        <v>61</v>
      </c>
      <c r="E31" s="139">
        <f t="shared" si="0"/>
        <v>37.423312883435585</v>
      </c>
    </row>
    <row r="32" spans="1:5">
      <c r="A32">
        <v>29</v>
      </c>
      <c r="B32" s="68" t="s">
        <v>583</v>
      </c>
      <c r="C32" t="s">
        <v>631</v>
      </c>
      <c r="D32">
        <v>45.8</v>
      </c>
      <c r="E32" s="139">
        <f t="shared" si="0"/>
        <v>28.098159509202453</v>
      </c>
    </row>
    <row r="33" spans="1:5">
      <c r="A33">
        <v>30</v>
      </c>
      <c r="B33" s="68" t="s">
        <v>583</v>
      </c>
      <c r="C33" t="s">
        <v>632</v>
      </c>
      <c r="D33">
        <v>48.9</v>
      </c>
      <c r="E33" s="139">
        <f t="shared" si="0"/>
        <v>30</v>
      </c>
    </row>
    <row r="34" spans="1:5">
      <c r="A34">
        <v>31</v>
      </c>
      <c r="B34" s="68" t="s">
        <v>583</v>
      </c>
      <c r="C34" t="s">
        <v>633</v>
      </c>
      <c r="D34">
        <v>48.8</v>
      </c>
      <c r="E34" s="139">
        <f t="shared" si="0"/>
        <v>29.938650306748468</v>
      </c>
    </row>
    <row r="35" spans="1:5">
      <c r="A35">
        <v>32</v>
      </c>
      <c r="B35" s="68" t="s">
        <v>583</v>
      </c>
      <c r="C35" t="s">
        <v>605</v>
      </c>
      <c r="D35">
        <v>45.8</v>
      </c>
      <c r="E35" s="139">
        <f t="shared" si="0"/>
        <v>28.098159509202453</v>
      </c>
    </row>
    <row r="36" spans="1:5">
      <c r="A36">
        <v>33</v>
      </c>
      <c r="B36" s="68" t="s">
        <v>583</v>
      </c>
      <c r="C36" t="s">
        <v>634</v>
      </c>
      <c r="D36">
        <v>60.4</v>
      </c>
      <c r="E36" s="139">
        <f t="shared" si="0"/>
        <v>37.055214723926383</v>
      </c>
    </row>
    <row r="37" spans="1:5">
      <c r="A37">
        <v>34</v>
      </c>
      <c r="B37" s="68" t="s">
        <v>583</v>
      </c>
      <c r="C37" t="s">
        <v>606</v>
      </c>
      <c r="D37">
        <v>48</v>
      </c>
      <c r="E37" s="139">
        <f t="shared" si="0"/>
        <v>29.447852760736197</v>
      </c>
    </row>
    <row r="38" spans="1:5">
      <c r="A38">
        <v>35</v>
      </c>
      <c r="B38" s="68" t="s">
        <v>583</v>
      </c>
      <c r="C38" t="s">
        <v>635</v>
      </c>
      <c r="D38">
        <v>44.5</v>
      </c>
      <c r="E38" s="139">
        <f t="shared" si="0"/>
        <v>27.300613496932517</v>
      </c>
    </row>
    <row r="39" spans="1:5">
      <c r="A39">
        <v>36</v>
      </c>
      <c r="B39" s="68" t="s">
        <v>583</v>
      </c>
      <c r="C39" t="s">
        <v>636</v>
      </c>
      <c r="D39">
        <v>61.7</v>
      </c>
      <c r="E39" s="139">
        <f t="shared" si="0"/>
        <v>37.852760736196323</v>
      </c>
    </row>
    <row r="40" spans="1:5">
      <c r="A40">
        <v>37</v>
      </c>
      <c r="B40" s="68" t="s">
        <v>583</v>
      </c>
      <c r="C40" t="s">
        <v>637</v>
      </c>
      <c r="D40">
        <v>52.4</v>
      </c>
      <c r="E40" s="139">
        <f t="shared" si="0"/>
        <v>32.147239263803684</v>
      </c>
    </row>
    <row r="41" spans="1:5">
      <c r="A41">
        <v>38</v>
      </c>
      <c r="B41" s="68" t="s">
        <v>583</v>
      </c>
      <c r="C41" t="s">
        <v>638</v>
      </c>
      <c r="D41">
        <v>45.8</v>
      </c>
      <c r="E41" s="139">
        <f t="shared" si="0"/>
        <v>28.098159509202453</v>
      </c>
    </row>
    <row r="42" spans="1:5">
      <c r="A42">
        <v>39</v>
      </c>
      <c r="B42" s="68" t="s">
        <v>583</v>
      </c>
      <c r="C42" t="s">
        <v>639</v>
      </c>
      <c r="D42">
        <v>61</v>
      </c>
      <c r="E42" s="139">
        <f t="shared" si="0"/>
        <v>37.423312883435585</v>
      </c>
    </row>
    <row r="43" spans="1:5">
      <c r="A43">
        <v>40</v>
      </c>
      <c r="B43" s="68" t="s">
        <v>583</v>
      </c>
      <c r="C43" t="s">
        <v>640</v>
      </c>
      <c r="D43">
        <v>52.4</v>
      </c>
      <c r="E43" s="139">
        <f t="shared" si="0"/>
        <v>32.147239263803684</v>
      </c>
    </row>
    <row r="44" spans="1:5">
      <c r="A44">
        <v>41</v>
      </c>
      <c r="B44" s="68" t="s">
        <v>583</v>
      </c>
      <c r="C44" t="s">
        <v>607</v>
      </c>
      <c r="D44">
        <v>49.2</v>
      </c>
      <c r="E44" s="139">
        <f t="shared" si="0"/>
        <v>30.184049079754605</v>
      </c>
    </row>
    <row r="45" spans="1:5">
      <c r="A45">
        <v>42</v>
      </c>
      <c r="B45" s="68" t="s">
        <v>583</v>
      </c>
      <c r="C45" t="s">
        <v>641</v>
      </c>
      <c r="D45">
        <v>60.9</v>
      </c>
      <c r="E45" s="139">
        <f t="shared" si="0"/>
        <v>37.361963190184049</v>
      </c>
    </row>
    <row r="46" spans="1:5">
      <c r="A46">
        <v>43</v>
      </c>
      <c r="B46" s="68" t="s">
        <v>583</v>
      </c>
      <c r="C46" t="s">
        <v>642</v>
      </c>
      <c r="D46">
        <v>48.9</v>
      </c>
      <c r="E46" s="139">
        <f t="shared" si="0"/>
        <v>30</v>
      </c>
    </row>
    <row r="47" spans="1:5">
      <c r="A47">
        <v>44</v>
      </c>
      <c r="B47" s="68" t="s">
        <v>583</v>
      </c>
      <c r="C47" t="s">
        <v>643</v>
      </c>
      <c r="D47">
        <v>45.8</v>
      </c>
      <c r="E47" s="139">
        <f t="shared" si="0"/>
        <v>28.098159509202453</v>
      </c>
    </row>
    <row r="48" spans="1:5">
      <c r="A48">
        <v>45</v>
      </c>
      <c r="B48" s="68" t="s">
        <v>583</v>
      </c>
      <c r="C48" t="s">
        <v>644</v>
      </c>
      <c r="D48">
        <v>60.8</v>
      </c>
      <c r="E48" s="139">
        <f t="shared" si="0"/>
        <v>37.300613496932513</v>
      </c>
    </row>
    <row r="49" spans="1:5">
      <c r="A49">
        <v>46</v>
      </c>
      <c r="B49" s="68" t="s">
        <v>583</v>
      </c>
      <c r="C49" t="s">
        <v>645</v>
      </c>
      <c r="D49">
        <v>78.2</v>
      </c>
      <c r="E49" s="139">
        <f t="shared" si="0"/>
        <v>47.975460122699388</v>
      </c>
    </row>
    <row r="50" spans="1:5">
      <c r="A50">
        <v>47</v>
      </c>
      <c r="B50" s="68" t="s">
        <v>583</v>
      </c>
      <c r="C50" t="s">
        <v>646</v>
      </c>
      <c r="D50">
        <v>49.2</v>
      </c>
      <c r="E50" s="139">
        <f t="shared" si="0"/>
        <v>30.184049079754605</v>
      </c>
    </row>
    <row r="51" spans="1:5">
      <c r="A51">
        <v>48</v>
      </c>
      <c r="B51" s="68" t="s">
        <v>583</v>
      </c>
      <c r="C51" t="s">
        <v>647</v>
      </c>
      <c r="D51">
        <v>31</v>
      </c>
      <c r="E51" s="139">
        <f t="shared" si="0"/>
        <v>19.018404907975462</v>
      </c>
    </row>
    <row r="52" spans="1:5">
      <c r="A52">
        <v>49</v>
      </c>
      <c r="B52" s="68" t="s">
        <v>583</v>
      </c>
      <c r="C52" t="s">
        <v>648</v>
      </c>
      <c r="D52">
        <v>78</v>
      </c>
      <c r="E52" s="139">
        <f t="shared" si="0"/>
        <v>47.852760736196323</v>
      </c>
    </row>
    <row r="53" spans="1:5">
      <c r="A53">
        <v>50</v>
      </c>
      <c r="B53" s="68" t="s">
        <v>583</v>
      </c>
      <c r="C53" t="s">
        <v>649</v>
      </c>
      <c r="D53">
        <v>49.5</v>
      </c>
      <c r="E53" s="139">
        <f t="shared" si="0"/>
        <v>30.368098159509206</v>
      </c>
    </row>
    <row r="54" spans="1:5">
      <c r="A54">
        <v>51</v>
      </c>
      <c r="B54" s="68" t="s">
        <v>583</v>
      </c>
      <c r="C54" t="s">
        <v>650</v>
      </c>
      <c r="D54">
        <v>31</v>
      </c>
      <c r="E54" s="139">
        <f t="shared" si="0"/>
        <v>19.018404907975462</v>
      </c>
    </row>
    <row r="55" spans="1:5">
      <c r="A55">
        <v>52</v>
      </c>
      <c r="B55" s="68" t="s">
        <v>583</v>
      </c>
      <c r="C55" t="s">
        <v>608</v>
      </c>
      <c r="D55">
        <v>79.7</v>
      </c>
      <c r="E55" s="139">
        <f t="shared" si="0"/>
        <v>48.895705521472401</v>
      </c>
    </row>
    <row r="56" spans="1:5">
      <c r="A56">
        <v>53</v>
      </c>
      <c r="B56" s="68" t="s">
        <v>583</v>
      </c>
      <c r="C56" t="s">
        <v>609</v>
      </c>
      <c r="D56">
        <v>49.6</v>
      </c>
      <c r="E56" s="139">
        <f t="shared" si="0"/>
        <v>30.429447852760738</v>
      </c>
    </row>
    <row r="57" spans="1:5">
      <c r="A57">
        <v>54</v>
      </c>
      <c r="B57" s="68" t="s">
        <v>583</v>
      </c>
      <c r="C57" t="s">
        <v>651</v>
      </c>
      <c r="D57">
        <v>30.9</v>
      </c>
      <c r="E57" s="139">
        <f t="shared" si="0"/>
        <v>18.957055214723926</v>
      </c>
    </row>
    <row r="58" spans="1:5">
      <c r="A58">
        <v>55</v>
      </c>
      <c r="B58" s="68"/>
      <c r="C58" s="68" t="s">
        <v>652</v>
      </c>
      <c r="D58" s="140">
        <v>79.7</v>
      </c>
      <c r="E58" s="139">
        <f t="shared" si="0"/>
        <v>48.895705521472401</v>
      </c>
    </row>
    <row r="59" spans="1:5">
      <c r="A59">
        <v>56</v>
      </c>
      <c r="B59" s="68"/>
      <c r="C59" s="68" t="s">
        <v>653</v>
      </c>
      <c r="D59" s="140">
        <v>49.7</v>
      </c>
      <c r="E59" s="139">
        <f t="shared" si="0"/>
        <v>30.490797546012274</v>
      </c>
    </row>
    <row r="60" spans="1:5">
      <c r="A60">
        <v>57</v>
      </c>
      <c r="B60" s="68"/>
      <c r="C60" s="68" t="s">
        <v>654</v>
      </c>
      <c r="D60" s="140">
        <v>31</v>
      </c>
      <c r="E60" s="139">
        <f t="shared" si="0"/>
        <v>19.018404907975462</v>
      </c>
    </row>
    <row r="61" spans="1:5">
      <c r="A61">
        <v>58</v>
      </c>
      <c r="B61" s="68"/>
      <c r="C61" s="68" t="s">
        <v>655</v>
      </c>
      <c r="D61" s="140">
        <v>78</v>
      </c>
      <c r="E61" s="139">
        <f t="shared" si="0"/>
        <v>47.852760736196323</v>
      </c>
    </row>
    <row r="62" spans="1:5">
      <c r="A62">
        <v>59</v>
      </c>
      <c r="B62" s="68"/>
      <c r="C62" s="68" t="s">
        <v>656</v>
      </c>
      <c r="D62" s="140">
        <v>49.6</v>
      </c>
      <c r="E62" s="139">
        <f t="shared" si="0"/>
        <v>30.429447852760738</v>
      </c>
    </row>
    <row r="63" spans="1:5">
      <c r="A63">
        <v>60</v>
      </c>
      <c r="B63" s="68"/>
      <c r="C63" s="68" t="s">
        <v>657</v>
      </c>
      <c r="D63" s="140">
        <v>31</v>
      </c>
      <c r="E63" s="139">
        <f t="shared" si="0"/>
        <v>19.018404907975462</v>
      </c>
    </row>
    <row r="64" spans="1:5" ht="15.75" thickBot="1">
      <c r="A64" t="s">
        <v>658</v>
      </c>
      <c r="B64" s="143" t="s">
        <v>659</v>
      </c>
      <c r="C64" s="145" t="s">
        <v>660</v>
      </c>
      <c r="D64" s="146">
        <v>31.3</v>
      </c>
      <c r="E64" s="144">
        <f t="shared" si="0"/>
        <v>19.202453987730063</v>
      </c>
    </row>
    <row r="65" spans="2:5" ht="16.5" thickBot="1">
      <c r="B65" s="68"/>
      <c r="C65" s="132"/>
      <c r="D65" s="133"/>
      <c r="E65" s="136"/>
    </row>
    <row r="66" spans="2:5" ht="16.5" thickBot="1">
      <c r="B66" s="68"/>
      <c r="C66" s="132"/>
      <c r="D66" s="133"/>
      <c r="E66" s="136"/>
    </row>
    <row r="67" spans="2:5" ht="16.5" thickBot="1">
      <c r="B67" s="68"/>
      <c r="C67" s="132"/>
      <c r="D67" s="133"/>
      <c r="E67" s="136"/>
    </row>
    <row r="68" spans="2:5" ht="16.5" thickBot="1">
      <c r="B68" s="68"/>
      <c r="C68" s="132"/>
      <c r="D68" s="133"/>
      <c r="E68" s="136"/>
    </row>
    <row r="69" spans="2:5" ht="16.5" thickBot="1">
      <c r="B69" s="68"/>
      <c r="C69" s="132"/>
      <c r="D69" s="133"/>
      <c r="E69" s="136"/>
    </row>
    <row r="70" spans="2:5" ht="16.5" thickBot="1">
      <c r="B70" s="68"/>
      <c r="C70" s="132"/>
      <c r="D70" s="133"/>
      <c r="E70" s="136"/>
    </row>
    <row r="71" spans="2:5" ht="16.5" thickBot="1">
      <c r="B71" s="68"/>
      <c r="C71" s="132"/>
      <c r="D71" s="133"/>
      <c r="E71" s="136"/>
    </row>
    <row r="72" spans="2:5" ht="16.5" thickBot="1">
      <c r="B72" s="68"/>
      <c r="C72" s="132"/>
      <c r="D72" s="133"/>
      <c r="E72" s="136"/>
    </row>
    <row r="73" spans="2:5" ht="16.5" thickBot="1">
      <c r="B73" s="68"/>
      <c r="C73" s="132"/>
      <c r="D73" s="133"/>
      <c r="E73" s="136"/>
    </row>
    <row r="74" spans="2:5" ht="16.5" thickBot="1">
      <c r="B74" s="68"/>
      <c r="C74" s="132"/>
      <c r="D74" s="133"/>
      <c r="E74" s="136"/>
    </row>
    <row r="75" spans="2:5" ht="16.5" thickBot="1">
      <c r="B75" s="68"/>
      <c r="C75" s="132"/>
      <c r="D75" s="133"/>
      <c r="E75" s="136"/>
    </row>
    <row r="76" spans="2:5" ht="16.5" thickBot="1">
      <c r="B76" s="68"/>
      <c r="C76" s="132"/>
      <c r="D76" s="133"/>
      <c r="E76" s="136"/>
    </row>
    <row r="77" spans="2:5" ht="16.5" thickBot="1">
      <c r="B77" s="68"/>
      <c r="C77" s="132"/>
      <c r="D77" s="133"/>
      <c r="E77" s="136"/>
    </row>
    <row r="78" spans="2:5" ht="16.5" thickBot="1">
      <c r="B78" s="68"/>
      <c r="C78" s="132"/>
      <c r="D78" s="133"/>
      <c r="E78" s="136"/>
    </row>
    <row r="79" spans="2:5" ht="16.5" thickBot="1">
      <c r="B79" s="68"/>
      <c r="C79" s="132"/>
      <c r="D79" s="133"/>
      <c r="E79" s="136"/>
    </row>
    <row r="80" spans="2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D136" sqref="D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587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32</v>
      </c>
      <c r="D22" s="6" t="s">
        <v>253</v>
      </c>
    </row>
    <row r="23" spans="1:4" ht="30">
      <c r="A23" s="7" t="s">
        <v>198</v>
      </c>
      <c r="B23" s="9" t="s">
        <v>561</v>
      </c>
      <c r="C23" s="120" t="s">
        <v>674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2028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204</v>
      </c>
      <c r="B27" s="9" t="s">
        <v>536</v>
      </c>
      <c r="C27" s="25" t="s">
        <v>585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31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674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2027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214</v>
      </c>
      <c r="B39" s="9" t="s">
        <v>91</v>
      </c>
      <c r="C39" s="25" t="s">
        <v>586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32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674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9">
        <v>5</v>
      </c>
      <c r="B48" s="188" t="s">
        <v>109</v>
      </c>
      <c r="C48" s="188"/>
      <c r="D48" s="188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279</v>
      </c>
      <c r="B57" s="9" t="s">
        <v>100</v>
      </c>
      <c r="C57" s="120">
        <v>33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671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579</v>
      </c>
      <c r="D64" s="88" t="s">
        <v>509</v>
      </c>
    </row>
    <row r="65" spans="1:4">
      <c r="A65" s="7"/>
      <c r="B65" s="182" t="s">
        <v>90</v>
      </c>
      <c r="C65" s="182"/>
      <c r="D65" s="182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229</v>
      </c>
      <c r="B70" s="9" t="s">
        <v>100</v>
      </c>
      <c r="C70" s="120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673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230</v>
      </c>
      <c r="B75" s="9" t="s">
        <v>91</v>
      </c>
      <c r="C75" s="120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5.5">
      <c r="A79" s="7" t="s">
        <v>233</v>
      </c>
      <c r="B79" s="9" t="s">
        <v>100</v>
      </c>
      <c r="C79" s="120">
        <v>35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672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671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580</v>
      </c>
      <c r="D86" s="117" t="s">
        <v>509</v>
      </c>
    </row>
    <row r="87" spans="1:4">
      <c r="A87" s="54"/>
      <c r="B87" s="182" t="s">
        <v>90</v>
      </c>
      <c r="C87" s="182"/>
      <c r="D87" s="182"/>
    </row>
    <row r="88" spans="1:4" ht="38.25">
      <c r="A88" s="7" t="s">
        <v>240</v>
      </c>
      <c r="B88" s="9" t="s">
        <v>91</v>
      </c>
      <c r="C88" s="120" t="s">
        <v>586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5.5">
      <c r="A92" s="7" t="s">
        <v>285</v>
      </c>
      <c r="B92" s="9" t="s">
        <v>100</v>
      </c>
      <c r="C92" s="120">
        <v>36</v>
      </c>
      <c r="D92" s="6" t="s">
        <v>253</v>
      </c>
    </row>
    <row r="93" spans="1:4" ht="25.5">
      <c r="A93" s="7" t="s">
        <v>286</v>
      </c>
      <c r="B93" s="9" t="s">
        <v>101</v>
      </c>
      <c r="C93" s="120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671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2" t="s">
        <v>90</v>
      </c>
      <c r="C100" s="182"/>
      <c r="D100" s="182"/>
    </row>
    <row r="101" spans="1:4" ht="38.25">
      <c r="A101" s="7" t="s">
        <v>246</v>
      </c>
      <c r="B101" s="9" t="s">
        <v>91</v>
      </c>
      <c r="C101" s="120" t="s">
        <v>586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5.5">
      <c r="A105" s="7" t="s">
        <v>290</v>
      </c>
      <c r="B105" s="9" t="s">
        <v>100</v>
      </c>
      <c r="C105" s="120">
        <v>32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670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2030</v>
      </c>
      <c r="D108" s="6" t="s">
        <v>104</v>
      </c>
    </row>
    <row r="109" spans="1:4">
      <c r="A109" s="50" t="s">
        <v>27</v>
      </c>
      <c r="B109" s="190" t="s">
        <v>120</v>
      </c>
      <c r="C109" s="191"/>
      <c r="D109" s="192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5" t="s">
        <v>82</v>
      </c>
      <c r="C125" s="160"/>
      <c r="D125" s="161"/>
    </row>
    <row r="126" spans="1:4" ht="63.75">
      <c r="A126" s="7" t="s">
        <v>294</v>
      </c>
      <c r="B126" s="37" t="s">
        <v>83</v>
      </c>
      <c r="C126" s="120" t="s">
        <v>582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586</v>
      </c>
      <c r="D127" s="34" t="s">
        <v>85</v>
      </c>
    </row>
    <row r="128" spans="1:4">
      <c r="A128" s="29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119</v>
      </c>
      <c r="C129" s="149">
        <v>0.3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3" t="s">
        <v>127</v>
      </c>
      <c r="C4" s="194"/>
      <c r="D4" s="19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3" t="s">
        <v>136</v>
      </c>
      <c r="C11" s="194"/>
      <c r="D11" s="19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3" t="s">
        <v>312</v>
      </c>
      <c r="C18" s="194"/>
      <c r="D18" s="19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3" t="s">
        <v>313</v>
      </c>
      <c r="C25" s="194"/>
      <c r="D25" s="19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3" t="s">
        <v>314</v>
      </c>
      <c r="C32" s="194"/>
      <c r="D32" s="19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3" t="s">
        <v>315</v>
      </c>
      <c r="C39" s="194"/>
      <c r="D39" s="19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3" t="s">
        <v>316</v>
      </c>
      <c r="C46" s="194"/>
      <c r="D46" s="19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3" t="s">
        <v>317</v>
      </c>
      <c r="C53" s="194"/>
      <c r="D53" s="19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3" t="s">
        <v>318</v>
      </c>
      <c r="C60" s="194"/>
      <c r="D60" s="19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3" t="s">
        <v>319</v>
      </c>
      <c r="C67" s="194"/>
      <c r="D67" s="19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665</v>
      </c>
      <c r="D3" s="6" t="s">
        <v>139</v>
      </c>
    </row>
    <row r="4" spans="1:4" ht="38.25">
      <c r="A4" s="4">
        <v>2</v>
      </c>
      <c r="B4" s="24" t="s">
        <v>140</v>
      </c>
      <c r="C4" s="120" t="s">
        <v>661</v>
      </c>
      <c r="D4" s="6" t="s">
        <v>141</v>
      </c>
    </row>
    <row r="5" spans="1:4" ht="38.25">
      <c r="A5" s="4">
        <v>3</v>
      </c>
      <c r="B5" s="24" t="s">
        <v>142</v>
      </c>
      <c r="C5" s="47" t="s">
        <v>666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662</v>
      </c>
      <c r="D8" s="6"/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47" t="s">
        <v>663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592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664</v>
      </c>
      <c r="D13" s="6" t="s">
        <v>159</v>
      </c>
    </row>
    <row r="14" spans="1:4" ht="38.25">
      <c r="A14" s="90">
        <v>12</v>
      </c>
      <c r="B14" s="91" t="s">
        <v>160</v>
      </c>
      <c r="C14" s="148">
        <v>43739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4" t="s">
        <v>163</v>
      </c>
      <c r="C3" s="185"/>
      <c r="D3" s="186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667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6" t="s">
        <v>173</v>
      </c>
      <c r="C16" s="198"/>
      <c r="D16" s="198"/>
    </row>
    <row r="17" spans="1:4" ht="45">
      <c r="A17" s="64" t="s">
        <v>192</v>
      </c>
      <c r="B17" s="57" t="s">
        <v>164</v>
      </c>
      <c r="C17" s="153" t="s">
        <v>684</v>
      </c>
      <c r="D17" s="6" t="s">
        <v>165</v>
      </c>
    </row>
    <row r="18" spans="1:4" ht="38.25">
      <c r="A18" s="64" t="s">
        <v>193</v>
      </c>
      <c r="B18" s="57" t="s">
        <v>142</v>
      </c>
      <c r="C18" s="154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3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3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5" t="s">
        <v>685</v>
      </c>
      <c r="D21" s="6" t="s">
        <v>149</v>
      </c>
    </row>
    <row r="22" spans="1:4" ht="25.5">
      <c r="A22" s="64" t="s">
        <v>197</v>
      </c>
      <c r="B22" s="57" t="s">
        <v>150</v>
      </c>
      <c r="C22" s="153" t="s">
        <v>686</v>
      </c>
      <c r="D22" s="6" t="s">
        <v>168</v>
      </c>
    </row>
    <row r="23" spans="1:4" ht="60">
      <c r="A23" s="64" t="s">
        <v>198</v>
      </c>
      <c r="B23" s="57" t="s">
        <v>156</v>
      </c>
      <c r="C23" s="153" t="s">
        <v>687</v>
      </c>
      <c r="D23" s="6" t="s">
        <v>169</v>
      </c>
    </row>
    <row r="24" spans="1:4" ht="45">
      <c r="A24" s="64" t="s">
        <v>199</v>
      </c>
      <c r="B24" s="57" t="s">
        <v>158</v>
      </c>
      <c r="C24" s="156" t="s">
        <v>688</v>
      </c>
      <c r="D24" s="6" t="s">
        <v>159</v>
      </c>
    </row>
    <row r="25" spans="1:4" ht="38.25">
      <c r="A25" s="64" t="s">
        <v>200</v>
      </c>
      <c r="B25" s="57" t="s">
        <v>170</v>
      </c>
      <c r="C25" s="153" t="s">
        <v>689</v>
      </c>
      <c r="D25" s="6" t="s">
        <v>171</v>
      </c>
    </row>
    <row r="26" spans="1:4" ht="38.25">
      <c r="A26" s="64" t="s">
        <v>201</v>
      </c>
      <c r="B26" s="57" t="s">
        <v>160</v>
      </c>
      <c r="C26" s="153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7" t="s">
        <v>690</v>
      </c>
      <c r="D27" s="6" t="s">
        <v>153</v>
      </c>
    </row>
    <row r="28" spans="1:4" ht="25.5">
      <c r="A28" s="64" t="s">
        <v>327</v>
      </c>
      <c r="B28" s="57" t="s">
        <v>154</v>
      </c>
      <c r="C28" s="158" t="s">
        <v>691</v>
      </c>
      <c r="D28" s="6" t="s">
        <v>155</v>
      </c>
    </row>
    <row r="29" spans="1:4">
      <c r="A29" s="51" t="s">
        <v>203</v>
      </c>
      <c r="B29" s="186" t="s">
        <v>175</v>
      </c>
      <c r="C29" s="186"/>
      <c r="D29" s="186"/>
    </row>
    <row r="30" spans="1:4" ht="26.25">
      <c r="A30" s="64" t="s">
        <v>204</v>
      </c>
      <c r="B30" s="57" t="s">
        <v>164</v>
      </c>
      <c r="C30" s="150" t="s">
        <v>675</v>
      </c>
      <c r="D30" s="6" t="s">
        <v>165</v>
      </c>
    </row>
    <row r="31" spans="1:4" ht="38.25">
      <c r="A31" s="64" t="s">
        <v>205</v>
      </c>
      <c r="B31" s="57" t="s">
        <v>142</v>
      </c>
      <c r="C31" s="151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676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677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678</v>
      </c>
      <c r="D35" s="6" t="s">
        <v>168</v>
      </c>
    </row>
    <row r="36" spans="1:4" ht="26.25">
      <c r="A36" s="64" t="s">
        <v>274</v>
      </c>
      <c r="B36" s="57" t="s">
        <v>156</v>
      </c>
      <c r="C36" s="150" t="s">
        <v>679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679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680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681</v>
      </c>
      <c r="D39" s="6" t="s">
        <v>176</v>
      </c>
    </row>
    <row r="40" spans="1:4" ht="25.5">
      <c r="A40" s="64" t="s">
        <v>331</v>
      </c>
      <c r="B40" s="57" t="s">
        <v>152</v>
      </c>
      <c r="C40" s="152" t="s">
        <v>682</v>
      </c>
      <c r="D40" s="6" t="s">
        <v>153</v>
      </c>
    </row>
    <row r="41" spans="1:4" ht="25.5">
      <c r="A41" s="64" t="s">
        <v>332</v>
      </c>
      <c r="B41" s="57" t="s">
        <v>154</v>
      </c>
      <c r="C41" s="152" t="s">
        <v>683</v>
      </c>
      <c r="D41" s="6" t="s">
        <v>155</v>
      </c>
    </row>
    <row r="42" spans="1:4">
      <c r="A42" s="51" t="s">
        <v>12</v>
      </c>
      <c r="B42" s="186" t="s">
        <v>177</v>
      </c>
      <c r="C42" s="198"/>
      <c r="D42" s="198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6" t="s">
        <v>179</v>
      </c>
      <c r="C55" s="198"/>
      <c r="D55" s="198"/>
    </row>
    <row r="56" spans="1:4" ht="30">
      <c r="A56" s="64" t="s">
        <v>219</v>
      </c>
      <c r="B56" s="57" t="s">
        <v>164</v>
      </c>
      <c r="C56" s="120" t="s">
        <v>668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669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6" t="s">
        <v>181</v>
      </c>
      <c r="C68" s="198"/>
      <c r="D68" s="198"/>
    </row>
    <row r="69" spans="1:4" ht="30">
      <c r="A69" s="64" t="s">
        <v>223</v>
      </c>
      <c r="B69" s="57" t="s">
        <v>164</v>
      </c>
      <c r="C69" s="120" t="s">
        <v>668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669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2022-06-07T08:46:30Z</dcterms:modified>
</cp:coreProperties>
</file>